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01.KSJ(0629)\04. 잇미디어센터\01. 교재\2025년교재\엑셀\챗GPT엑셀(8h) - 광진\"/>
    </mc:Choice>
  </mc:AlternateContent>
  <xr:revisionPtr revIDLastSave="0" documentId="8_{158F288E-F6DD-4299-8EAE-4CE794FAE073}" xr6:coauthVersionLast="47" xr6:coauthVersionMax="47" xr10:uidLastSave="{00000000-0000-0000-0000-000000000000}"/>
  <bookViews>
    <workbookView xWindow="45" yWindow="1215" windowWidth="20010" windowHeight="13470" xr2:uid="{8E8EACB9-F118-4735-95A8-DB09258B9C76}"/>
  </bookViews>
  <sheets>
    <sheet name="동부" sheetId="9" r:id="rId1"/>
    <sheet name="서부" sheetId="8" r:id="rId2"/>
    <sheet name="남부" sheetId="7" r:id="rId3"/>
    <sheet name="북부" sheetId="6" r:id="rId4"/>
    <sheet name="중부" sheetId="5" r:id="rId5"/>
    <sheet name="VBA코드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9" l="1"/>
  <c r="G13" i="9" s="1"/>
  <c r="F14" i="9"/>
  <c r="G14" i="9" s="1"/>
  <c r="F15" i="9"/>
  <c r="F12" i="9"/>
  <c r="F5" i="9"/>
  <c r="F6" i="9"/>
  <c r="F7" i="9"/>
  <c r="F4" i="9"/>
  <c r="G12" i="9" l="1"/>
  <c r="G15" i="9"/>
</calcChain>
</file>

<file path=xl/sharedStrings.xml><?xml version="1.0" encoding="utf-8"?>
<sst xmlns="http://schemas.openxmlformats.org/spreadsheetml/2006/main" count="96" uniqueCount="35">
  <si>
    <t>상품</t>
  </si>
  <si>
    <t>1분기</t>
  </si>
  <si>
    <t>2분기</t>
  </si>
  <si>
    <t>N</t>
  </si>
  <si>
    <t>P</t>
  </si>
  <si>
    <t>H</t>
  </si>
  <si>
    <t>U</t>
  </si>
  <si>
    <t>A</t>
  </si>
  <si>
    <t>T</t>
  </si>
  <si>
    <t>V</t>
  </si>
  <si>
    <t>S</t>
  </si>
  <si>
    <t>B</t>
  </si>
  <si>
    <t>K</t>
  </si>
  <si>
    <t>W</t>
  </si>
  <si>
    <t>J</t>
  </si>
  <si>
    <t>Y</t>
  </si>
  <si>
    <t>M</t>
  </si>
  <si>
    <t>Q</t>
  </si>
  <si>
    <t>G</t>
  </si>
  <si>
    <t>Z</t>
  </si>
  <si>
    <t>X</t>
  </si>
  <si>
    <t>C</t>
  </si>
  <si>
    <t>R</t>
  </si>
  <si>
    <t>E</t>
  </si>
  <si>
    <t>I</t>
  </si>
  <si>
    <t>F</t>
  </si>
  <si>
    <t>팀별/분기별 실적</t>
  </si>
  <si>
    <t>1월</t>
  </si>
  <si>
    <t>2월</t>
  </si>
  <si>
    <t>3월</t>
  </si>
  <si>
    <t>4월</t>
  </si>
  <si>
    <t>5월</t>
  </si>
  <si>
    <t>6월</t>
  </si>
  <si>
    <t>상반기</t>
  </si>
  <si>
    <t>팀별/월별 실적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</si>
</sst>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b/>
      <sz val="18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8"/>
      <name val="맑은 고딕"/>
      <family val="2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6">
    <xf numFmtId="0" fontId="0" fillId="0" borderId="0" xfId="0"/>
    <xf numFmtId="41" fontId="0" fillId="0" borderId="0" xfId="1" applyFont="1"/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</cellXfs>
  <cellStyles count="2">
    <cellStyle name="쉼표 [0]" xfId="1" builtinId="6"/>
    <cellStyle name="표준" xfId="0" builtinId="0"/>
  </cellStyles>
  <dxfs count="4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family val="3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family val="3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family val="3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family val="3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family val="3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family val="3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none"/>
      </font>
    </dxf>
    <dxf>
      <font>
        <b val="0"/>
        <family val="3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85725</xdr:rowOff>
    </xdr:from>
    <xdr:to>
      <xdr:col>16</xdr:col>
      <xdr:colOff>495300</xdr:colOff>
      <xdr:row>21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B8A6B22-FD07-8E66-30D5-7781805C3E0B}"/>
            </a:ext>
          </a:extLst>
        </xdr:cNvPr>
        <xdr:cNvSpPr txBox="1"/>
      </xdr:nvSpPr>
      <xdr:spPr>
        <a:xfrm>
          <a:off x="714375" y="295275"/>
          <a:ext cx="10753725" cy="424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100"/>
            <a:t>Sub FormatAllTableHeaders_AllSheets()</a:t>
          </a:r>
        </a:p>
        <a:p>
          <a:r>
            <a:rPr lang="en-US" altLang="ko-KR" sz="1100"/>
            <a:t>    Dim ws As Worksheet</a:t>
          </a:r>
        </a:p>
        <a:p>
          <a:r>
            <a:rPr lang="en-US" altLang="ko-KR" sz="1100"/>
            <a:t>    Dim tbl As ListObject</a:t>
          </a:r>
        </a:p>
        <a:p>
          <a:r>
            <a:rPr lang="en-US" altLang="ko-KR" sz="1100"/>
            <a:t>    Dim hdrRow As Range</a:t>
          </a:r>
        </a:p>
        <a:p>
          <a:endParaRPr lang="en-US" altLang="ko-KR" sz="1100"/>
        </a:p>
        <a:p>
          <a:r>
            <a:rPr lang="en-US" altLang="ko-KR" sz="1100"/>
            <a:t>    Application.ScreenUpdating = False</a:t>
          </a:r>
        </a:p>
        <a:p>
          <a:endParaRPr lang="en-US" altLang="ko-KR" sz="1100"/>
        </a:p>
        <a:p>
          <a:r>
            <a:rPr lang="en-US" altLang="ko-KR" sz="1100"/>
            <a:t>    For Each ws In ThisWorkbook.Worksheets</a:t>
          </a:r>
        </a:p>
        <a:p>
          <a:r>
            <a:rPr lang="en-US" altLang="ko-KR" sz="1100"/>
            <a:t>        For Each tbl In ws.ListObjects</a:t>
          </a:r>
        </a:p>
        <a:p>
          <a:r>
            <a:rPr lang="en-US" altLang="ko-KR" sz="1100"/>
            <a:t>            Set hdrRow = tbl.HeaderRowRange</a:t>
          </a:r>
        </a:p>
        <a:p>
          <a:r>
            <a:rPr lang="en-US" altLang="ko-KR" sz="1100"/>
            <a:t>            With hdrRow</a:t>
          </a:r>
        </a:p>
        <a:p>
          <a:r>
            <a:rPr lang="en-US" altLang="ko-KR" sz="1100"/>
            <a:t>                .Interior.Color = RGB(255, 255, 0) ' </a:t>
          </a:r>
          <a:r>
            <a:rPr lang="ko-KR" altLang="en-US" sz="1100"/>
            <a:t>노란 배경</a:t>
          </a:r>
        </a:p>
        <a:p>
          <a:r>
            <a:rPr lang="ko-KR" altLang="en-US" sz="1100"/>
            <a:t>                </a:t>
          </a:r>
          <a:r>
            <a:rPr lang="en-US" altLang="ko-KR" sz="1100"/>
            <a:t>.Font.Bold = True                  ' </a:t>
          </a:r>
          <a:r>
            <a:rPr lang="ko-KR" altLang="en-US" sz="1100"/>
            <a:t>굵은 글씨</a:t>
          </a:r>
        </a:p>
        <a:p>
          <a:r>
            <a:rPr lang="ko-KR" altLang="en-US" sz="1100"/>
            <a:t>                </a:t>
          </a:r>
          <a:r>
            <a:rPr lang="en-US" altLang="ko-KR" sz="1100"/>
            <a:t>.HorizontalAlignment = xlCenter   ' </a:t>
          </a:r>
          <a:r>
            <a:rPr lang="ko-KR" altLang="en-US" sz="1100"/>
            <a:t>수평 가운데 정렬</a:t>
          </a:r>
        </a:p>
        <a:p>
          <a:r>
            <a:rPr lang="ko-KR" altLang="en-US" sz="1100"/>
            <a:t>                </a:t>
          </a:r>
          <a:r>
            <a:rPr lang="en-US" altLang="ko-KR" sz="1100"/>
            <a:t>.VerticalAlignment = xlCenter     ' </a:t>
          </a:r>
          <a:r>
            <a:rPr lang="ko-KR" altLang="en-US" sz="1100"/>
            <a:t>수직 가운데 정렬</a:t>
          </a:r>
        </a:p>
        <a:p>
          <a:r>
            <a:rPr lang="ko-KR" altLang="en-US" sz="1100"/>
            <a:t>            </a:t>
          </a:r>
          <a:r>
            <a:rPr lang="en-US" altLang="ko-KR" sz="1100"/>
            <a:t>End With</a:t>
          </a:r>
        </a:p>
        <a:p>
          <a:r>
            <a:rPr lang="en-US" altLang="ko-KR" sz="1100"/>
            <a:t>        Next tbl</a:t>
          </a:r>
        </a:p>
        <a:p>
          <a:r>
            <a:rPr lang="en-US" altLang="ko-KR" sz="1100"/>
            <a:t>    Next ws</a:t>
          </a:r>
        </a:p>
        <a:p>
          <a:endParaRPr lang="en-US" altLang="ko-KR" sz="1100"/>
        </a:p>
        <a:p>
          <a:r>
            <a:rPr lang="en-US" altLang="ko-KR" sz="1100"/>
            <a:t>    Application.ScreenUpdating = True</a:t>
          </a:r>
        </a:p>
        <a:p>
          <a:r>
            <a:rPr lang="en-US" altLang="ko-KR" sz="1100"/>
            <a:t>    MsgBox "</a:t>
          </a:r>
          <a:r>
            <a:rPr lang="ko-KR" altLang="en-US" sz="1100"/>
            <a:t>모든 시트의 표 헤더에 서식을 적용했습니다</a:t>
          </a:r>
          <a:r>
            <a:rPr lang="en-US" altLang="ko-KR" sz="1100"/>
            <a:t>.", vbInformation</a:t>
          </a:r>
        </a:p>
        <a:p>
          <a:r>
            <a:rPr lang="en-US" altLang="ko-KR" sz="1100"/>
            <a:t>End Sub</a:t>
          </a:r>
        </a:p>
        <a:p>
          <a:endParaRPr lang="ko-KR" alt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3F421BC-8ECD-49FE-92CF-4A700895BA6C}" name="표6" displayName="표6" ref="B3:F7" totalsRowShown="0" headerRowDxfId="46" dataDxfId="45" dataCellStyle="쉼표 [0]">
  <autoFilter ref="B3:F7" xr:uid="{A3F421BC-8ECD-49FE-92CF-4A700895BA6C}"/>
  <tableColumns count="5">
    <tableColumn id="1" xr3:uid="{55BA3821-91B4-45E5-8DE0-1939F25EC0E8}" name="상품"/>
    <tableColumn id="2" xr3:uid="{BD57D612-5C19-4D3C-9F1B-20430C4D9F53}" name="1월" dataDxfId="44" dataCellStyle="쉼표 [0]"/>
    <tableColumn id="3" xr3:uid="{AC71FCF3-5237-45A0-B82D-2ADE58E01474}" name="2월" dataDxfId="43" dataCellStyle="쉼표 [0]"/>
    <tableColumn id="4" xr3:uid="{C4C93A1B-8D24-45AE-BF50-2FDD81AF59A1}" name="3월" dataDxfId="42" dataCellStyle="쉼표 [0]"/>
    <tableColumn id="5" xr3:uid="{180AA7E2-98E6-422D-9B0F-A0FC893D6ED6}" name="1분기" dataDxfId="41" dataCellStyle="쉼표 [0]">
      <calculatedColumnFormula>SUM(표6[[#This Row],[1월]:[3월]])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83781A-AA6E-46A1-92C2-70065834E06C}" name="표6_2" displayName="표6_2" ref="B11:G15" totalsRowShown="0" headerRowDxfId="40" dataDxfId="39" dataCellStyle="쉼표 [0]">
  <autoFilter ref="B11:G15" xr:uid="{3E83781A-AA6E-46A1-92C2-70065834E06C}"/>
  <tableColumns count="6">
    <tableColumn id="1" xr3:uid="{DE0DF445-DEF6-4708-BFE0-6F7A52F4C4FD}" name="상품"/>
    <tableColumn id="2" xr3:uid="{96574BA8-C875-4DDC-8196-CBD8AEFBC043}" name="4월" dataDxfId="38" dataCellStyle="쉼표 [0]"/>
    <tableColumn id="3" xr3:uid="{83A1C738-8B19-4C92-B510-C5EB16D80492}" name="5월" dataDxfId="37" dataCellStyle="쉼표 [0]"/>
    <tableColumn id="4" xr3:uid="{0DD2D37B-5C73-4F80-89D3-E1972006D5FA}" name="6월" dataDxfId="36" dataCellStyle="쉼표 [0]"/>
    <tableColumn id="5" xr3:uid="{DB9E15E8-FCBB-473E-BFF1-AEBB3F2B5717}" name="2분기" dataDxfId="35" dataCellStyle="쉼표 [0]">
      <calculatedColumnFormula>SUM(표6_2[[#This Row],[4월]:[6월]])</calculatedColumnFormula>
    </tableColumn>
    <tableColumn id="6" xr3:uid="{E72C25A9-F165-456B-B4EE-3B20759DD5BB}" name="상반기" dataDxfId="34" dataCellStyle="쉼표 [0]">
      <calculatedColumnFormula>SUM(F4,F12)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A562A8D-0587-4AB5-992C-79748DA02A92}" name="표7" displayName="표7" ref="A3:G8" totalsRowShown="0" headerRowDxfId="33" dataDxfId="32" dataCellStyle="쉼표 [0]">
  <autoFilter ref="A3:G8" xr:uid="{3A562A8D-0587-4AB5-992C-79748DA02A92}"/>
  <tableColumns count="7">
    <tableColumn id="1" xr3:uid="{3B6519FF-48DD-4D8B-846F-6BC614C240BA}" name="상품"/>
    <tableColumn id="2" xr3:uid="{F89CF37A-0B5E-441B-B846-CF1C7CC80355}" name="1월" dataDxfId="31" dataCellStyle="쉼표 [0]"/>
    <tableColumn id="3" xr3:uid="{5B59EC39-77A5-4144-A15B-F299B2CD6B19}" name="2월" dataDxfId="30" dataCellStyle="쉼표 [0]"/>
    <tableColumn id="4" xr3:uid="{7A8767A2-13D8-4CEA-9306-C3B6FDA974CA}" name="3월" dataDxfId="29" dataCellStyle="쉼표 [0]"/>
    <tableColumn id="5" xr3:uid="{3632C1A5-42AF-461E-9464-1AD48CF2394B}" name="4월" dataDxfId="28" dataCellStyle="쉼표 [0]"/>
    <tableColumn id="6" xr3:uid="{273008AE-EEEC-4A56-B9D7-41A4A74128EE}" name="5월" dataDxfId="27" dataCellStyle="쉼표 [0]"/>
    <tableColumn id="7" xr3:uid="{95F80B1D-F031-4864-B128-17A81E24F736}" name="6월" dataDxfId="26" dataCellStyle="쉼표 [0]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7D9D69-55BB-4D51-B884-40B0538AFBFE}" name="표7_3" displayName="표7_3" ref="I3:O8" totalsRowShown="0" headerRowDxfId="25" dataDxfId="24" dataCellStyle="쉼표 [0]">
  <autoFilter ref="I3:O8" xr:uid="{1C7D9D69-55BB-4D51-B884-40B0538AFBFE}"/>
  <tableColumns count="7">
    <tableColumn id="1" xr3:uid="{AA9E2618-B204-4607-8CF9-BFFA1DB5CA1F}" name="상품"/>
    <tableColumn id="2" xr3:uid="{061846CF-B645-4DEA-AB95-86BB8B93D73C}" name="1월" dataDxfId="23" dataCellStyle="쉼표 [0]"/>
    <tableColumn id="3" xr3:uid="{C6B72C13-2AB1-414D-A2FF-BD744CFB4118}" name="2월" dataDxfId="22" dataCellStyle="쉼표 [0]"/>
    <tableColumn id="4" xr3:uid="{EFBFD67C-B21C-40C6-B448-66F390FEF9E7}" name="3월" dataDxfId="21" dataCellStyle="쉼표 [0]"/>
    <tableColumn id="5" xr3:uid="{940EA083-2F51-4CA5-BBD4-8DE71A57C074}" name="4월" dataDxfId="20" dataCellStyle="쉼표 [0]"/>
    <tableColumn id="6" xr3:uid="{A264C3C8-3271-40CF-9722-929854BB3D26}" name="5월" dataDxfId="19" dataCellStyle="쉼표 [0]"/>
    <tableColumn id="7" xr3:uid="{D1B0B982-BA6F-44ED-A371-AFB1A7F5C2B9}" name="6월" dataDxfId="18" dataCellStyle="쉼표 [0]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09DDDF7-5775-4E9C-AA6D-55C3A466DE80}" name="표8" displayName="표8" ref="D3:H10" totalsRowShown="0" headerRowDxfId="17" dataDxfId="16" dataCellStyle="쉼표 [0]">
  <autoFilter ref="D3:H10" xr:uid="{E09DDDF7-5775-4E9C-AA6D-55C3A466DE80}"/>
  <tableColumns count="5">
    <tableColumn id="1" xr3:uid="{9E7286B4-EFD1-4ADE-BDBB-7CE6F2D6A0E7}" name="상품"/>
    <tableColumn id="2" xr3:uid="{E43D9E5E-09FD-4D9C-8E07-60CE0874FE34}" name="1월" dataDxfId="15" dataCellStyle="쉼표 [0]"/>
    <tableColumn id="3" xr3:uid="{05AEE438-B874-4C07-88EA-671729E2377A}" name="2월" dataDxfId="14" dataCellStyle="쉼표 [0]"/>
    <tableColumn id="4" xr3:uid="{245D0E5F-8501-4A3F-922C-952DA54497C7}" name="3월" dataDxfId="13" dataCellStyle="쉼표 [0]"/>
    <tableColumn id="5" xr3:uid="{86321FF5-E76A-4D56-B7DC-247E7B55F970}" name="4월" dataDxfId="12" dataCellStyle="쉼표 [0]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07BE700-4F10-4468-8377-A75AF4D40D8F}" name="표9" displayName="표9" ref="B3:F17" totalsRowShown="0" headerRowDxfId="11" dataDxfId="10" dataCellStyle="쉼표 [0]">
  <autoFilter ref="B3:F17" xr:uid="{407BE700-4F10-4468-8377-A75AF4D40D8F}"/>
  <tableColumns count="5">
    <tableColumn id="1" xr3:uid="{B4288E45-9751-414C-9D12-DD880156C3C6}" name="상품"/>
    <tableColumn id="2" xr3:uid="{7868525F-06B5-4B0F-BF20-AAA1AB86B513}" name="1월" dataDxfId="9" dataCellStyle="쉼표 [0]"/>
    <tableColumn id="3" xr3:uid="{491679C9-ACC0-4FAF-A870-FA22A86BD3B5}" name="2월" dataDxfId="8" dataCellStyle="쉼표 [0]"/>
    <tableColumn id="4" xr3:uid="{1E06CBAD-6E93-4E0D-8CD0-0972BD6D1E89}" name="3월" dataDxfId="7" dataCellStyle="쉼표 [0]"/>
    <tableColumn id="5" xr3:uid="{207AC696-348A-4840-B544-C91859ABD6F1}" name="4월" dataDxfId="6" dataCellStyle="쉼표 [0]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E72DA81-AC6C-4E7E-8CD8-3DF3701F276A}" name="표10" displayName="표10" ref="C4:G16" totalsRowShown="0" headerRowDxfId="5" dataDxfId="4" dataCellStyle="쉼표 [0]">
  <autoFilter ref="C4:G16" xr:uid="{8E72DA81-AC6C-4E7E-8CD8-3DF3701F276A}"/>
  <tableColumns count="5">
    <tableColumn id="1" xr3:uid="{8E06B1A8-16C2-487C-8F0E-20305217481A}" name="상품"/>
    <tableColumn id="2" xr3:uid="{88759373-8D68-43E8-AE8F-19321E7FB1FF}" name="1월" dataDxfId="3" dataCellStyle="쉼표 [0]"/>
    <tableColumn id="3" xr3:uid="{53C0FD0D-03EA-4103-B721-746CECFC5C43}" name="2월" dataDxfId="2" dataCellStyle="쉼표 [0]"/>
    <tableColumn id="4" xr3:uid="{E936CABF-ED46-4754-A019-27E61867D9DA}" name="3월" dataDxfId="1" dataCellStyle="쉼표 [0]"/>
    <tableColumn id="5" xr3:uid="{D5196FE7-71A1-4E7D-9523-C69156AA3D6A}" name="4월" dataDxfId="0" dataCellStyle="쉼표 [0]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A14C7-57F5-4F55-BAE6-6262D7CFF97B}">
  <sheetPr codeName="Sheet9"/>
  <dimension ref="B1:G15"/>
  <sheetViews>
    <sheetView tabSelected="1" workbookViewId="0">
      <selection activeCell="L9" sqref="L9"/>
    </sheetView>
  </sheetViews>
  <sheetFormatPr defaultRowHeight="16.5" x14ac:dyDescent="0.3"/>
  <sheetData>
    <row r="1" spans="2:7" s="5" customFormat="1" ht="26.25" x14ac:dyDescent="0.3">
      <c r="B1" s="4" t="s">
        <v>34</v>
      </c>
      <c r="C1" s="4"/>
      <c r="D1" s="4"/>
      <c r="E1" s="4"/>
      <c r="F1" s="4"/>
    </row>
    <row r="3" spans="2:7" x14ac:dyDescent="0.3">
      <c r="B3" s="3" t="s">
        <v>0</v>
      </c>
      <c r="C3" s="3" t="s">
        <v>27</v>
      </c>
      <c r="D3" s="3" t="s">
        <v>28</v>
      </c>
      <c r="E3" s="3" t="s">
        <v>29</v>
      </c>
      <c r="F3" s="3" t="s">
        <v>1</v>
      </c>
    </row>
    <row r="4" spans="2:7" x14ac:dyDescent="0.3">
      <c r="B4" t="s">
        <v>21</v>
      </c>
      <c r="C4" s="1">
        <v>64700</v>
      </c>
      <c r="D4" s="1">
        <v>230400</v>
      </c>
      <c r="E4" s="1">
        <v>218400</v>
      </c>
      <c r="F4" s="1">
        <f>SUM(표6[[#This Row],[1월]:[3월]])</f>
        <v>513500</v>
      </c>
    </row>
    <row r="5" spans="2:7" x14ac:dyDescent="0.3">
      <c r="B5" t="s">
        <v>23</v>
      </c>
      <c r="C5" s="1">
        <v>129400</v>
      </c>
      <c r="D5" s="1">
        <v>62200</v>
      </c>
      <c r="E5" s="1">
        <v>228000</v>
      </c>
      <c r="F5" s="1">
        <f>SUM(표6[[#This Row],[1월]:[3월]])</f>
        <v>419600</v>
      </c>
    </row>
    <row r="6" spans="2:7" x14ac:dyDescent="0.3">
      <c r="B6" t="s">
        <v>25</v>
      </c>
      <c r="C6" s="1">
        <v>152900</v>
      </c>
      <c r="D6" s="1">
        <v>90600</v>
      </c>
      <c r="E6" s="1">
        <v>148300</v>
      </c>
      <c r="F6" s="1">
        <f>SUM(표6[[#This Row],[1월]:[3월]])</f>
        <v>391800</v>
      </c>
    </row>
    <row r="7" spans="2:7" x14ac:dyDescent="0.3">
      <c r="B7" t="s">
        <v>24</v>
      </c>
      <c r="C7" s="1">
        <v>134700</v>
      </c>
      <c r="D7" s="1">
        <v>127500</v>
      </c>
      <c r="E7" s="1">
        <v>233700</v>
      </c>
      <c r="F7" s="1">
        <f>SUM(표6[[#This Row],[1월]:[3월]])</f>
        <v>495900</v>
      </c>
    </row>
    <row r="8" spans="2:7" x14ac:dyDescent="0.3">
      <c r="C8" s="1"/>
      <c r="D8" s="1"/>
      <c r="E8" s="1"/>
      <c r="F8" s="1"/>
    </row>
    <row r="11" spans="2:7" x14ac:dyDescent="0.3">
      <c r="B11" s="3" t="s">
        <v>0</v>
      </c>
      <c r="C11" s="3" t="s">
        <v>30</v>
      </c>
      <c r="D11" s="3" t="s">
        <v>31</v>
      </c>
      <c r="E11" s="3" t="s">
        <v>32</v>
      </c>
      <c r="F11" s="3" t="s">
        <v>2</v>
      </c>
      <c r="G11" s="3" t="s">
        <v>33</v>
      </c>
    </row>
    <row r="12" spans="2:7" x14ac:dyDescent="0.3">
      <c r="B12" t="s">
        <v>21</v>
      </c>
      <c r="C12" s="1">
        <v>62900</v>
      </c>
      <c r="D12" s="1">
        <v>90100</v>
      </c>
      <c r="E12" s="1">
        <v>105600</v>
      </c>
      <c r="F12" s="1">
        <f>SUM(표6_2[[#This Row],[4월]:[6월]])</f>
        <v>258600</v>
      </c>
      <c r="G12" s="1">
        <f t="shared" ref="G12:G15" si="0">SUM(F4,F12)</f>
        <v>772100</v>
      </c>
    </row>
    <row r="13" spans="2:7" x14ac:dyDescent="0.3">
      <c r="B13" t="s">
        <v>23</v>
      </c>
      <c r="C13" s="1">
        <v>58200</v>
      </c>
      <c r="D13" s="1">
        <v>162600</v>
      </c>
      <c r="E13" s="1">
        <v>212400</v>
      </c>
      <c r="F13" s="1">
        <f>SUM(표6_2[[#This Row],[4월]:[6월]])</f>
        <v>433200</v>
      </c>
      <c r="G13" s="1">
        <f t="shared" si="0"/>
        <v>852800</v>
      </c>
    </row>
    <row r="14" spans="2:7" x14ac:dyDescent="0.3">
      <c r="B14" t="s">
        <v>25</v>
      </c>
      <c r="C14" s="1">
        <v>165300</v>
      </c>
      <c r="D14" s="1">
        <v>130000</v>
      </c>
      <c r="E14" s="1">
        <v>166900</v>
      </c>
      <c r="F14" s="1">
        <f>SUM(표6_2[[#This Row],[4월]:[6월]])</f>
        <v>462200</v>
      </c>
      <c r="G14" s="1">
        <f t="shared" si="0"/>
        <v>854000</v>
      </c>
    </row>
    <row r="15" spans="2:7" x14ac:dyDescent="0.3">
      <c r="B15" t="s">
        <v>24</v>
      </c>
      <c r="C15" s="1">
        <v>53200</v>
      </c>
      <c r="D15" s="1">
        <v>201200</v>
      </c>
      <c r="E15" s="1">
        <v>213700</v>
      </c>
      <c r="F15" s="1">
        <f>SUM(표6_2[[#This Row],[4월]:[6월]])</f>
        <v>468100</v>
      </c>
      <c r="G15" s="1">
        <f t="shared" si="0"/>
        <v>964000</v>
      </c>
    </row>
  </sheetData>
  <sortState xmlns:xlrd2="http://schemas.microsoft.com/office/spreadsheetml/2017/richdata2" ref="B4:F7">
    <sortCondition ref="B3"/>
  </sortState>
  <phoneticPr fontId="5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CDAFB-6A43-438B-82CC-B6E487F84596}">
  <sheetPr codeName="Sheet8"/>
  <dimension ref="A1:O13"/>
  <sheetViews>
    <sheetView workbookViewId="0">
      <selection activeCell="A3" sqref="A3"/>
    </sheetView>
  </sheetViews>
  <sheetFormatPr defaultRowHeight="16.5" x14ac:dyDescent="0.3"/>
  <sheetData>
    <row r="1" spans="1:15" s="5" customFormat="1" ht="26.25" x14ac:dyDescent="0.3">
      <c r="A1" s="4" t="s">
        <v>34</v>
      </c>
      <c r="B1" s="4"/>
      <c r="C1" s="4"/>
      <c r="D1" s="4"/>
      <c r="E1" s="4"/>
      <c r="I1" s="4"/>
      <c r="J1" s="4"/>
      <c r="K1" s="4"/>
      <c r="L1" s="4"/>
      <c r="M1" s="4"/>
    </row>
    <row r="3" spans="1:15" s="3" customFormat="1" x14ac:dyDescent="0.3">
      <c r="A3" s="3" t="s">
        <v>0</v>
      </c>
      <c r="B3" s="3" t="s">
        <v>27</v>
      </c>
      <c r="C3" s="3" t="s">
        <v>28</v>
      </c>
      <c r="D3" s="3" t="s">
        <v>29</v>
      </c>
      <c r="E3" s="3" t="s">
        <v>30</v>
      </c>
      <c r="F3" s="3" t="s">
        <v>31</v>
      </c>
      <c r="G3" s="3" t="s">
        <v>32</v>
      </c>
      <c r="I3" s="3" t="s">
        <v>0</v>
      </c>
      <c r="J3" s="3" t="s">
        <v>27</v>
      </c>
      <c r="K3" s="3" t="s">
        <v>28</v>
      </c>
      <c r="L3" s="3" t="s">
        <v>29</v>
      </c>
      <c r="M3" s="3" t="s">
        <v>30</v>
      </c>
      <c r="N3" s="3" t="s">
        <v>31</v>
      </c>
      <c r="O3" s="3" t="s">
        <v>32</v>
      </c>
    </row>
    <row r="4" spans="1:15" x14ac:dyDescent="0.3">
      <c r="A4" t="s">
        <v>11</v>
      </c>
      <c r="B4" s="1">
        <v>58600</v>
      </c>
      <c r="C4" s="1">
        <v>111000</v>
      </c>
      <c r="D4" s="1">
        <v>126600</v>
      </c>
      <c r="E4" s="1">
        <v>197800</v>
      </c>
      <c r="F4" s="1">
        <v>212420</v>
      </c>
      <c r="G4" s="1">
        <v>154240</v>
      </c>
      <c r="I4" t="s">
        <v>12</v>
      </c>
      <c r="J4" s="1">
        <v>197200</v>
      </c>
      <c r="K4" s="1">
        <v>135300</v>
      </c>
      <c r="L4" s="1">
        <v>169000</v>
      </c>
      <c r="M4" s="1">
        <v>112800</v>
      </c>
      <c r="N4" s="1">
        <v>132180</v>
      </c>
      <c r="O4" s="1">
        <v>212060</v>
      </c>
    </row>
    <row r="5" spans="1:15" x14ac:dyDescent="0.3">
      <c r="A5" t="s">
        <v>21</v>
      </c>
      <c r="B5" s="1">
        <v>120300</v>
      </c>
      <c r="C5" s="1">
        <v>219500</v>
      </c>
      <c r="D5" s="1">
        <v>195200</v>
      </c>
      <c r="E5" s="1">
        <v>242900</v>
      </c>
      <c r="F5" s="1">
        <v>244380</v>
      </c>
      <c r="G5" s="1">
        <v>193730</v>
      </c>
      <c r="I5" t="s">
        <v>17</v>
      </c>
      <c r="J5" s="1">
        <v>236200</v>
      </c>
      <c r="K5" s="1">
        <v>172900</v>
      </c>
      <c r="L5" s="1">
        <v>177300</v>
      </c>
      <c r="M5" s="1">
        <v>196400</v>
      </c>
      <c r="N5" s="1">
        <v>165420</v>
      </c>
      <c r="O5" s="1">
        <v>205930</v>
      </c>
    </row>
    <row r="6" spans="1:15" x14ac:dyDescent="0.3">
      <c r="A6" t="s">
        <v>23</v>
      </c>
      <c r="B6" s="1">
        <v>78300</v>
      </c>
      <c r="C6" s="1">
        <v>204300</v>
      </c>
      <c r="D6" s="1">
        <v>190400</v>
      </c>
      <c r="E6" s="1">
        <v>196100</v>
      </c>
      <c r="F6" s="1">
        <v>103600</v>
      </c>
      <c r="G6" s="1">
        <v>104560</v>
      </c>
      <c r="I6" t="s">
        <v>6</v>
      </c>
      <c r="J6" s="1">
        <v>138600</v>
      </c>
      <c r="K6" s="1">
        <v>188100</v>
      </c>
      <c r="L6" s="1">
        <v>63300</v>
      </c>
      <c r="M6" s="1">
        <v>219900</v>
      </c>
      <c r="N6" s="1">
        <v>144310</v>
      </c>
      <c r="O6" s="1">
        <v>226870</v>
      </c>
    </row>
    <row r="7" spans="1:15" x14ac:dyDescent="0.3">
      <c r="A7" t="s">
        <v>5</v>
      </c>
      <c r="B7" s="1">
        <v>112100</v>
      </c>
      <c r="C7" s="1">
        <v>90700</v>
      </c>
      <c r="D7" s="1">
        <v>188000</v>
      </c>
      <c r="E7" s="1">
        <v>216100</v>
      </c>
      <c r="F7" s="1">
        <v>166170</v>
      </c>
      <c r="G7" s="1">
        <v>173500</v>
      </c>
      <c r="I7" t="s">
        <v>15</v>
      </c>
      <c r="J7" s="1">
        <v>185000</v>
      </c>
      <c r="K7" s="1">
        <v>116500</v>
      </c>
      <c r="L7" s="1">
        <v>69300</v>
      </c>
      <c r="M7" s="1">
        <v>221300</v>
      </c>
      <c r="N7" s="1">
        <v>148410</v>
      </c>
      <c r="O7" s="1">
        <v>233530</v>
      </c>
    </row>
    <row r="8" spans="1:15" x14ac:dyDescent="0.3">
      <c r="A8" t="s">
        <v>14</v>
      </c>
      <c r="B8" s="1">
        <v>86800</v>
      </c>
      <c r="C8" s="1">
        <v>153800</v>
      </c>
      <c r="D8" s="1">
        <v>202300</v>
      </c>
      <c r="E8" s="1">
        <v>147400</v>
      </c>
      <c r="F8" s="1">
        <v>171720</v>
      </c>
      <c r="G8" s="1">
        <v>163400</v>
      </c>
      <c r="I8" t="s">
        <v>19</v>
      </c>
      <c r="J8" s="1">
        <v>95200</v>
      </c>
      <c r="K8" s="1">
        <v>192800</v>
      </c>
      <c r="L8" s="1">
        <v>202700</v>
      </c>
      <c r="M8" s="1">
        <v>177400</v>
      </c>
      <c r="N8" s="1">
        <v>218840</v>
      </c>
      <c r="O8" s="1">
        <v>242920</v>
      </c>
    </row>
    <row r="9" spans="1:15" x14ac:dyDescent="0.3"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</row>
    <row r="10" spans="1:15" x14ac:dyDescent="0.3"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</row>
    <row r="11" spans="1:15" x14ac:dyDescent="0.3"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</row>
    <row r="12" spans="1:15" x14ac:dyDescent="0.3"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</row>
    <row r="13" spans="1:15" x14ac:dyDescent="0.3"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</row>
  </sheetData>
  <sortState xmlns:xlrd2="http://schemas.microsoft.com/office/spreadsheetml/2017/richdata2" ref="A4:E13">
    <sortCondition ref="A3"/>
  </sortState>
  <phoneticPr fontId="5" type="noConversion"/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1A780-8843-4F06-8417-C647F795F529}">
  <sheetPr codeName="Sheet7"/>
  <dimension ref="D1:H10"/>
  <sheetViews>
    <sheetView workbookViewId="0">
      <selection activeCell="D3" sqref="D3"/>
    </sheetView>
  </sheetViews>
  <sheetFormatPr defaultRowHeight="16.5" x14ac:dyDescent="0.3"/>
  <sheetData>
    <row r="1" spans="4:8" s="5" customFormat="1" ht="26.25" x14ac:dyDescent="0.3">
      <c r="D1" s="4" t="s">
        <v>34</v>
      </c>
      <c r="E1" s="4"/>
      <c r="F1" s="4"/>
      <c r="G1" s="4"/>
      <c r="H1" s="4"/>
    </row>
    <row r="3" spans="4:8" x14ac:dyDescent="0.3">
      <c r="D3" s="3" t="s">
        <v>0</v>
      </c>
      <c r="E3" s="3" t="s">
        <v>27</v>
      </c>
      <c r="F3" s="3" t="s">
        <v>28</v>
      </c>
      <c r="G3" s="3" t="s">
        <v>29</v>
      </c>
      <c r="H3" s="3" t="s">
        <v>30</v>
      </c>
    </row>
    <row r="4" spans="4:8" x14ac:dyDescent="0.3">
      <c r="D4" t="s">
        <v>7</v>
      </c>
      <c r="E4" s="1">
        <v>183300</v>
      </c>
      <c r="F4" s="1">
        <v>160800</v>
      </c>
      <c r="G4" s="1">
        <v>239400</v>
      </c>
      <c r="H4" s="1">
        <v>165200</v>
      </c>
    </row>
    <row r="5" spans="4:8" x14ac:dyDescent="0.3">
      <c r="D5" t="s">
        <v>21</v>
      </c>
      <c r="E5" s="1">
        <v>204900</v>
      </c>
      <c r="F5" s="1">
        <v>148800</v>
      </c>
      <c r="G5" s="1">
        <v>82800</v>
      </c>
      <c r="H5" s="1">
        <v>89600</v>
      </c>
    </row>
    <row r="6" spans="4:8" x14ac:dyDescent="0.3">
      <c r="D6" t="s">
        <v>18</v>
      </c>
      <c r="E6" s="1">
        <v>52800</v>
      </c>
      <c r="F6" s="1">
        <v>60300</v>
      </c>
      <c r="G6" s="1">
        <v>56600</v>
      </c>
      <c r="H6" s="1">
        <v>205900</v>
      </c>
    </row>
    <row r="7" spans="4:8" x14ac:dyDescent="0.3">
      <c r="D7" t="s">
        <v>3</v>
      </c>
      <c r="E7" s="1">
        <v>192100</v>
      </c>
      <c r="F7" s="1">
        <v>177700</v>
      </c>
      <c r="G7" s="1">
        <v>173900</v>
      </c>
      <c r="H7" s="1">
        <v>140200</v>
      </c>
    </row>
    <row r="8" spans="4:8" x14ac:dyDescent="0.3">
      <c r="D8" t="s">
        <v>22</v>
      </c>
      <c r="E8" s="1">
        <v>125300</v>
      </c>
      <c r="F8" s="1">
        <v>121300</v>
      </c>
      <c r="G8" s="1">
        <v>58800</v>
      </c>
      <c r="H8" s="1">
        <v>79600</v>
      </c>
    </row>
    <row r="9" spans="4:8" x14ac:dyDescent="0.3">
      <c r="D9" t="s">
        <v>10</v>
      </c>
      <c r="E9" s="1">
        <v>129100</v>
      </c>
      <c r="F9" s="1">
        <v>250000</v>
      </c>
      <c r="G9" s="1">
        <v>86400</v>
      </c>
      <c r="H9" s="1">
        <v>202500</v>
      </c>
    </row>
    <row r="10" spans="4:8" x14ac:dyDescent="0.3">
      <c r="D10" t="s">
        <v>19</v>
      </c>
      <c r="E10" s="1">
        <v>96800</v>
      </c>
      <c r="F10" s="1">
        <v>170900</v>
      </c>
      <c r="G10" s="1">
        <v>79400</v>
      </c>
      <c r="H10" s="1">
        <v>113800</v>
      </c>
    </row>
  </sheetData>
  <sortState xmlns:xlrd2="http://schemas.microsoft.com/office/spreadsheetml/2017/richdata2" ref="D4:H10">
    <sortCondition ref="D3"/>
  </sortState>
  <phoneticPr fontId="5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34421-92F3-4CA3-A887-A85B9745FBF6}">
  <sheetPr codeName="Sheet6"/>
  <dimension ref="B1:F17"/>
  <sheetViews>
    <sheetView workbookViewId="0">
      <selection activeCell="B3" sqref="B3"/>
    </sheetView>
  </sheetViews>
  <sheetFormatPr defaultRowHeight="16.5" x14ac:dyDescent="0.3"/>
  <sheetData>
    <row r="1" spans="2:6" s="5" customFormat="1" ht="26.25" x14ac:dyDescent="0.3">
      <c r="B1" s="4" t="s">
        <v>34</v>
      </c>
      <c r="C1" s="4"/>
      <c r="D1" s="4"/>
      <c r="E1" s="4"/>
      <c r="F1" s="4"/>
    </row>
    <row r="3" spans="2:6" x14ac:dyDescent="0.3">
      <c r="B3" s="3" t="s">
        <v>0</v>
      </c>
      <c r="C3" s="3" t="s">
        <v>27</v>
      </c>
      <c r="D3" s="3" t="s">
        <v>28</v>
      </c>
      <c r="E3" s="3" t="s">
        <v>29</v>
      </c>
      <c r="F3" s="3" t="s">
        <v>30</v>
      </c>
    </row>
    <row r="4" spans="2:6" x14ac:dyDescent="0.3">
      <c r="B4" t="s">
        <v>11</v>
      </c>
      <c r="C4" s="1">
        <v>85100</v>
      </c>
      <c r="D4" s="1">
        <v>244400</v>
      </c>
      <c r="E4" s="1">
        <v>70400</v>
      </c>
      <c r="F4" s="1">
        <v>55200</v>
      </c>
    </row>
    <row r="5" spans="2:6" x14ac:dyDescent="0.3">
      <c r="B5" t="s">
        <v>18</v>
      </c>
      <c r="C5" s="1">
        <v>90700</v>
      </c>
      <c r="D5" s="1">
        <v>107200</v>
      </c>
      <c r="E5" s="1">
        <v>136700</v>
      </c>
      <c r="F5" s="1">
        <v>62700</v>
      </c>
    </row>
    <row r="6" spans="2:6" x14ac:dyDescent="0.3">
      <c r="B6" t="s">
        <v>5</v>
      </c>
      <c r="C6" s="1">
        <v>61000</v>
      </c>
      <c r="D6" s="1">
        <v>117500</v>
      </c>
      <c r="E6" s="1">
        <v>206900</v>
      </c>
      <c r="F6" s="1">
        <v>117100</v>
      </c>
    </row>
    <row r="7" spans="2:6" x14ac:dyDescent="0.3">
      <c r="B7" t="s">
        <v>14</v>
      </c>
      <c r="C7" s="1">
        <v>218200</v>
      </c>
      <c r="D7" s="1">
        <v>235400</v>
      </c>
      <c r="E7" s="1">
        <v>211000</v>
      </c>
      <c r="F7" s="1">
        <v>158600</v>
      </c>
    </row>
    <row r="8" spans="2:6" x14ac:dyDescent="0.3">
      <c r="B8" t="s">
        <v>16</v>
      </c>
      <c r="C8" s="1">
        <v>166500</v>
      </c>
      <c r="D8" s="1">
        <v>178600</v>
      </c>
      <c r="E8" s="1">
        <v>216800</v>
      </c>
      <c r="F8" s="1">
        <v>228000</v>
      </c>
    </row>
    <row r="9" spans="2:6" x14ac:dyDescent="0.3">
      <c r="B9" t="s">
        <v>3</v>
      </c>
      <c r="C9" s="1">
        <v>61800</v>
      </c>
      <c r="D9" s="1">
        <v>186200</v>
      </c>
      <c r="E9" s="1">
        <v>79900</v>
      </c>
      <c r="F9" s="1">
        <v>86900</v>
      </c>
    </row>
    <row r="10" spans="2:6" x14ac:dyDescent="0.3">
      <c r="B10" t="s">
        <v>4</v>
      </c>
      <c r="C10" s="1">
        <v>239400</v>
      </c>
      <c r="D10" s="1">
        <v>160100</v>
      </c>
      <c r="E10" s="1">
        <v>224500</v>
      </c>
      <c r="F10" s="1">
        <v>226100</v>
      </c>
    </row>
    <row r="11" spans="2:6" x14ac:dyDescent="0.3">
      <c r="B11" t="s">
        <v>17</v>
      </c>
      <c r="C11" s="1">
        <v>157900</v>
      </c>
      <c r="D11" s="1">
        <v>193400</v>
      </c>
      <c r="E11" s="1">
        <v>108100</v>
      </c>
      <c r="F11" s="1">
        <v>93800</v>
      </c>
    </row>
    <row r="12" spans="2:6" x14ac:dyDescent="0.3">
      <c r="B12" t="s">
        <v>8</v>
      </c>
      <c r="C12" s="1">
        <v>74500</v>
      </c>
      <c r="D12" s="1">
        <v>138400</v>
      </c>
      <c r="E12" s="1">
        <v>74100</v>
      </c>
      <c r="F12" s="1">
        <v>60000</v>
      </c>
    </row>
    <row r="13" spans="2:6" x14ac:dyDescent="0.3">
      <c r="B13" t="s">
        <v>9</v>
      </c>
      <c r="C13" s="1">
        <v>242700</v>
      </c>
      <c r="D13" s="1">
        <v>234700</v>
      </c>
      <c r="E13" s="1">
        <v>202000</v>
      </c>
      <c r="F13" s="1">
        <v>178600</v>
      </c>
    </row>
    <row r="14" spans="2:6" x14ac:dyDescent="0.3">
      <c r="B14" t="s">
        <v>13</v>
      </c>
      <c r="C14" s="1">
        <v>176700</v>
      </c>
      <c r="D14" s="1">
        <v>177800</v>
      </c>
      <c r="E14" s="1">
        <v>242900</v>
      </c>
      <c r="F14" s="1">
        <v>92600</v>
      </c>
    </row>
    <row r="15" spans="2:6" x14ac:dyDescent="0.3">
      <c r="B15" t="s">
        <v>20</v>
      </c>
      <c r="C15" s="1">
        <v>97700</v>
      </c>
      <c r="D15" s="1">
        <v>241300</v>
      </c>
      <c r="E15" s="1">
        <v>152900</v>
      </c>
      <c r="F15" s="1">
        <v>111600</v>
      </c>
    </row>
    <row r="16" spans="2:6" x14ac:dyDescent="0.3">
      <c r="B16" t="s">
        <v>15</v>
      </c>
      <c r="C16" s="1">
        <v>160300</v>
      </c>
      <c r="D16" s="1">
        <v>219100</v>
      </c>
      <c r="E16" s="1">
        <v>203900</v>
      </c>
      <c r="F16" s="1">
        <v>107500</v>
      </c>
    </row>
    <row r="17" spans="2:6" x14ac:dyDescent="0.3">
      <c r="B17" t="s">
        <v>19</v>
      </c>
      <c r="C17" s="1">
        <v>206000</v>
      </c>
      <c r="D17" s="1">
        <v>177900</v>
      </c>
      <c r="E17" s="1">
        <v>236500</v>
      </c>
      <c r="F17" s="1">
        <v>206200</v>
      </c>
    </row>
  </sheetData>
  <sortState xmlns:xlrd2="http://schemas.microsoft.com/office/spreadsheetml/2017/richdata2" ref="B4:F17">
    <sortCondition ref="B3"/>
  </sortState>
  <phoneticPr fontId="5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844A2-A1F2-49E0-B005-EF57C6B3C3FD}">
  <sheetPr codeName="Sheet5"/>
  <dimension ref="C1:G16"/>
  <sheetViews>
    <sheetView workbookViewId="0">
      <selection activeCell="C4" sqref="C4"/>
    </sheetView>
  </sheetViews>
  <sheetFormatPr defaultRowHeight="16.5" x14ac:dyDescent="0.3"/>
  <sheetData>
    <row r="1" spans="3:7" s="5" customFormat="1" x14ac:dyDescent="0.3"/>
    <row r="2" spans="3:7" ht="26.25" x14ac:dyDescent="0.3">
      <c r="C2" s="2" t="s">
        <v>26</v>
      </c>
      <c r="D2" s="2"/>
      <c r="E2" s="2"/>
      <c r="F2" s="2"/>
      <c r="G2" s="2"/>
    </row>
    <row r="4" spans="3:7" x14ac:dyDescent="0.3">
      <c r="C4" s="3" t="s">
        <v>0</v>
      </c>
      <c r="D4" s="3" t="s">
        <v>27</v>
      </c>
      <c r="E4" s="3" t="s">
        <v>28</v>
      </c>
      <c r="F4" s="3" t="s">
        <v>29</v>
      </c>
      <c r="G4" s="3" t="s">
        <v>30</v>
      </c>
    </row>
    <row r="5" spans="3:7" x14ac:dyDescent="0.3">
      <c r="C5" t="s">
        <v>7</v>
      </c>
      <c r="D5" s="1">
        <v>132900</v>
      </c>
      <c r="E5" s="1">
        <v>229700</v>
      </c>
      <c r="F5" s="1">
        <v>132400</v>
      </c>
      <c r="G5" s="1">
        <v>183400</v>
      </c>
    </row>
    <row r="6" spans="3:7" x14ac:dyDescent="0.3">
      <c r="C6" t="s">
        <v>11</v>
      </c>
      <c r="D6" s="1">
        <v>88400</v>
      </c>
      <c r="E6" s="1">
        <v>71900</v>
      </c>
      <c r="F6" s="1">
        <v>98400</v>
      </c>
      <c r="G6" s="1">
        <v>170000</v>
      </c>
    </row>
    <row r="7" spans="3:7" x14ac:dyDescent="0.3">
      <c r="C7" t="s">
        <v>5</v>
      </c>
      <c r="D7" s="1">
        <v>90400</v>
      </c>
      <c r="E7" s="1">
        <v>211900</v>
      </c>
      <c r="F7" s="1">
        <v>213200</v>
      </c>
      <c r="G7" s="1">
        <v>155900</v>
      </c>
    </row>
    <row r="8" spans="3:7" x14ac:dyDescent="0.3">
      <c r="C8" t="s">
        <v>14</v>
      </c>
      <c r="D8" s="1">
        <v>87100</v>
      </c>
      <c r="E8" s="1">
        <v>147900</v>
      </c>
      <c r="F8" s="1">
        <v>150600</v>
      </c>
      <c r="G8" s="1">
        <v>150700</v>
      </c>
    </row>
    <row r="9" spans="3:7" x14ac:dyDescent="0.3">
      <c r="C9" t="s">
        <v>12</v>
      </c>
      <c r="D9" s="1">
        <v>217300</v>
      </c>
      <c r="E9" s="1">
        <v>51400</v>
      </c>
      <c r="F9" s="1">
        <v>215900</v>
      </c>
      <c r="G9" s="1">
        <v>229500</v>
      </c>
    </row>
    <row r="10" spans="3:7" x14ac:dyDescent="0.3">
      <c r="C10" t="s">
        <v>3</v>
      </c>
      <c r="D10" s="1">
        <v>63500</v>
      </c>
      <c r="E10" s="1">
        <v>181800</v>
      </c>
      <c r="F10" s="1">
        <v>99000</v>
      </c>
      <c r="G10" s="1">
        <v>107600</v>
      </c>
    </row>
    <row r="11" spans="3:7" x14ac:dyDescent="0.3">
      <c r="C11" t="s">
        <v>4</v>
      </c>
      <c r="D11" s="1">
        <v>219600</v>
      </c>
      <c r="E11" s="1">
        <v>195600</v>
      </c>
      <c r="F11" s="1">
        <v>126000</v>
      </c>
      <c r="G11" s="1">
        <v>215700</v>
      </c>
    </row>
    <row r="12" spans="3:7" x14ac:dyDescent="0.3">
      <c r="C12" t="s">
        <v>10</v>
      </c>
      <c r="D12" s="1">
        <v>134900</v>
      </c>
      <c r="E12" s="1">
        <v>243000</v>
      </c>
      <c r="F12" s="1">
        <v>201700</v>
      </c>
      <c r="G12" s="1">
        <v>108700</v>
      </c>
    </row>
    <row r="13" spans="3:7" x14ac:dyDescent="0.3">
      <c r="C13" t="s">
        <v>8</v>
      </c>
      <c r="D13" s="1">
        <v>132700</v>
      </c>
      <c r="E13" s="1">
        <v>140600</v>
      </c>
      <c r="F13" s="1">
        <v>171600</v>
      </c>
      <c r="G13" s="1">
        <v>223700</v>
      </c>
    </row>
    <row r="14" spans="3:7" x14ac:dyDescent="0.3">
      <c r="C14" t="s">
        <v>6</v>
      </c>
      <c r="D14" s="1">
        <v>108300</v>
      </c>
      <c r="E14" s="1">
        <v>223600</v>
      </c>
      <c r="F14" s="1">
        <v>188400</v>
      </c>
      <c r="G14" s="1">
        <v>167200</v>
      </c>
    </row>
    <row r="15" spans="3:7" x14ac:dyDescent="0.3">
      <c r="C15" t="s">
        <v>9</v>
      </c>
      <c r="D15" s="1">
        <v>177600</v>
      </c>
      <c r="E15" s="1">
        <v>171700</v>
      </c>
      <c r="F15" s="1">
        <v>223400</v>
      </c>
      <c r="G15" s="1">
        <v>174800</v>
      </c>
    </row>
    <row r="16" spans="3:7" x14ac:dyDescent="0.3">
      <c r="C16" t="s">
        <v>13</v>
      </c>
      <c r="D16" s="1">
        <v>122000</v>
      </c>
      <c r="E16" s="1">
        <v>147700</v>
      </c>
      <c r="F16" s="1">
        <v>203500</v>
      </c>
      <c r="G16" s="1">
        <v>115800</v>
      </c>
    </row>
  </sheetData>
  <sortState xmlns:xlrd2="http://schemas.microsoft.com/office/spreadsheetml/2017/richdata2" ref="C5:G16">
    <sortCondition ref="C4"/>
  </sortState>
  <phoneticPr fontId="5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E0676-8DF7-40AE-9AD9-3068317C864A}">
  <sheetPr codeName="Sheet1"/>
  <dimension ref="A1"/>
  <sheetViews>
    <sheetView showGridLines="0" workbookViewId="0">
      <selection activeCell="I26" sqref="I26"/>
    </sheetView>
  </sheetViews>
  <sheetFormatPr defaultRowHeight="16.5" x14ac:dyDescent="0.3"/>
  <sheetData/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동부</vt:lpstr>
      <vt:lpstr>서부</vt:lpstr>
      <vt:lpstr>남부</vt:lpstr>
      <vt:lpstr>북부</vt:lpstr>
      <vt:lpstr>중부</vt:lpstr>
      <vt:lpstr>VBA코드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권현욱</dc:creator>
  <cp:lastModifiedBy>수진 김</cp:lastModifiedBy>
  <dcterms:created xsi:type="dcterms:W3CDTF">2023-01-31T05:38:18Z</dcterms:created>
  <dcterms:modified xsi:type="dcterms:W3CDTF">2025-08-25T12:53:24Z</dcterms:modified>
</cp:coreProperties>
</file>